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W:\Jednostki-Organizacyjne\Centrala\ILG\ILG7\Kalina Wójcik\4. PZ.294.7370.2026 - Tłumaczenia\3. SWZ + załączniki\"/>
    </mc:Choice>
  </mc:AlternateContent>
  <xr:revisionPtr revIDLastSave="0" documentId="13_ncr:1_{3116493D-3A7B-4F9A-BCF4-C9A7DE3DA9DD}" xr6:coauthVersionLast="47" xr6:coauthVersionMax="47" xr10:uidLastSave="{00000000-0000-0000-0000-000000000000}"/>
  <bookViews>
    <workbookView xWindow="-110" yWindow="-110" windowWidth="19420" windowHeight="11500" xr2:uid="{A4B11D3A-BA9D-4BDA-94F3-D8EDB21F039C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H5" i="1" s="1"/>
  <c r="G6" i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/>
  <c r="G24" i="1"/>
  <c r="H24" i="1" s="1"/>
  <c r="G25" i="1"/>
  <c r="H25" i="1" s="1"/>
  <c r="G26" i="1"/>
  <c r="H26" i="1" s="1"/>
  <c r="G27" i="1"/>
  <c r="H27" i="1"/>
  <c r="G28" i="1"/>
  <c r="H28" i="1" s="1"/>
  <c r="G29" i="1" l="1"/>
  <c r="H29" i="1"/>
</calcChain>
</file>

<file path=xl/sharedStrings.xml><?xml version="1.0" encoding="utf-8"?>
<sst xmlns="http://schemas.openxmlformats.org/spreadsheetml/2006/main" count="57" uniqueCount="30">
  <si>
    <t>SUMA:</t>
  </si>
  <si>
    <t>Języki azjatyckie</t>
  </si>
  <si>
    <t>Języki europejskie</t>
  </si>
  <si>
    <t xml:space="preserve">Języki podstawowe </t>
  </si>
  <si>
    <t>z języka obcego na język polski</t>
  </si>
  <si>
    <t>z języka polskiego na język obcy</t>
  </si>
  <si>
    <t>Tryb ekspresowy przysięgły</t>
  </si>
  <si>
    <t>Tryb przysięgły</t>
  </si>
  <si>
    <t>Tryb ekspresowy</t>
  </si>
  <si>
    <t>Tryb zwykły</t>
  </si>
  <si>
    <t>Wartość brutto</t>
  </si>
  <si>
    <t>Wartość netto</t>
  </si>
  <si>
    <t>Język</t>
  </si>
  <si>
    <t>Rodzaj</t>
  </si>
  <si>
    <t>Tryb</t>
  </si>
  <si>
    <t>lp</t>
  </si>
  <si>
    <t>a</t>
  </si>
  <si>
    <t>b</t>
  </si>
  <si>
    <t>c</t>
  </si>
  <si>
    <t>d</t>
  </si>
  <si>
    <t>Cena netto za 1 stronę</t>
  </si>
  <si>
    <t>e</t>
  </si>
  <si>
    <t>f</t>
  </si>
  <si>
    <t>h
(g * VAT 23%)</t>
  </si>
  <si>
    <t>g
(e * f)</t>
  </si>
  <si>
    <t>Liczba stron</t>
  </si>
  <si>
    <r>
      <t>!!! Wartość netto oraz wartość brutto należy przenieść do</t>
    </r>
    <r>
      <rPr>
        <sz val="12"/>
        <rFont val="Arial"/>
        <family val="2"/>
        <charset val="238"/>
      </rPr>
      <t xml:space="preserve"> Formularza złożenia oferty na Platformie Zakupowej</t>
    </r>
  </si>
  <si>
    <t>Załącznik nr 8 do SWZ/ Załącznik nr 5 do Umowy ramowej</t>
  </si>
  <si>
    <t>Cennik usług</t>
  </si>
  <si>
    <t>Przedstawione w zestawieniu liczby są liczbami szacunkowymi. Faktyczna liczba będzie uzależniona od bieżących potrzeb Zamawiającego. Powyższe liczby niezbędne są do właściwego porównania i oceny ofert. 
Zamawiający będzie składał zamówienia na usługi zgodnie z bieżącymi potrzebami.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</si>
</sst>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44" fontId="0" fillId="3" borderId="2" xfId="0" applyNumberFormat="1" applyFill="1" applyBorder="1"/>
    <xf numFmtId="164" fontId="1" fillId="3" borderId="4" xfId="0" applyNumberFormat="1" applyFont="1" applyFill="1" applyBorder="1"/>
    <xf numFmtId="44" fontId="0" fillId="3" borderId="5" xfId="0" applyNumberFormat="1" applyFill="1" applyBorder="1"/>
    <xf numFmtId="164" fontId="1" fillId="3" borderId="7" xfId="0" applyNumberFormat="1" applyFont="1" applyFill="1" applyBorder="1"/>
    <xf numFmtId="44" fontId="0" fillId="3" borderId="9" xfId="0" applyNumberFormat="1" applyFill="1" applyBorder="1"/>
    <xf numFmtId="164" fontId="1" fillId="3" borderId="11" xfId="0" applyNumberFormat="1" applyFont="1" applyFill="1" applyBorder="1"/>
    <xf numFmtId="44" fontId="0" fillId="3" borderId="12" xfId="0" applyNumberFormat="1" applyFill="1" applyBorder="1"/>
    <xf numFmtId="164" fontId="1" fillId="3" borderId="1" xfId="0" applyNumberFormat="1" applyFont="1" applyFill="1" applyBorder="1"/>
    <xf numFmtId="44" fontId="0" fillId="3" borderId="14" xfId="0" applyNumberFormat="1" applyFill="1" applyBorder="1"/>
    <xf numFmtId="164" fontId="1" fillId="3" borderId="16" xfId="0" applyNumberFormat="1" applyFont="1" applyFill="1" applyBorder="1"/>
    <xf numFmtId="44" fontId="0" fillId="4" borderId="2" xfId="0" applyNumberFormat="1" applyFill="1" applyBorder="1"/>
    <xf numFmtId="164" fontId="1" fillId="4" borderId="18" xfId="0" applyNumberFormat="1" applyFont="1" applyFill="1" applyBorder="1"/>
    <xf numFmtId="44" fontId="0" fillId="4" borderId="5" xfId="0" applyNumberFormat="1" applyFill="1" applyBorder="1"/>
    <xf numFmtId="164" fontId="1" fillId="4" borderId="7" xfId="0" applyNumberFormat="1" applyFont="1" applyFill="1" applyBorder="1"/>
    <xf numFmtId="44" fontId="0" fillId="4" borderId="9" xfId="0" applyNumberFormat="1" applyFill="1" applyBorder="1"/>
    <xf numFmtId="164" fontId="1" fillId="4" borderId="11" xfId="0" applyNumberFormat="1" applyFont="1" applyFill="1" applyBorder="1"/>
    <xf numFmtId="44" fontId="0" fillId="4" borderId="12" xfId="0" applyNumberFormat="1" applyFill="1" applyBorder="1"/>
    <xf numFmtId="164" fontId="1" fillId="4" borderId="1" xfId="0" applyNumberFormat="1" applyFont="1" applyFill="1" applyBorder="1"/>
    <xf numFmtId="44" fontId="0" fillId="4" borderId="14" xfId="0" applyNumberFormat="1" applyFill="1" applyBorder="1"/>
    <xf numFmtId="164" fontId="1" fillId="4" borderId="16" xfId="0" applyNumberFormat="1" applyFont="1" applyFill="1" applyBorder="1"/>
    <xf numFmtId="44" fontId="0" fillId="5" borderId="2" xfId="0" applyNumberFormat="1" applyFill="1" applyBorder="1"/>
    <xf numFmtId="164" fontId="1" fillId="5" borderId="4" xfId="0" applyNumberFormat="1" applyFont="1" applyFill="1" applyBorder="1"/>
    <xf numFmtId="44" fontId="0" fillId="5" borderId="5" xfId="0" applyNumberFormat="1" applyFill="1" applyBorder="1"/>
    <xf numFmtId="164" fontId="1" fillId="5" borderId="7" xfId="0" applyNumberFormat="1" applyFont="1" applyFill="1" applyBorder="1"/>
    <xf numFmtId="44" fontId="0" fillId="5" borderId="9" xfId="0" applyNumberFormat="1" applyFill="1" applyBorder="1"/>
    <xf numFmtId="164" fontId="1" fillId="5" borderId="11" xfId="0" applyNumberFormat="1" applyFont="1" applyFill="1" applyBorder="1"/>
    <xf numFmtId="44" fontId="0" fillId="5" borderId="12" xfId="0" applyNumberFormat="1" applyFill="1" applyBorder="1"/>
    <xf numFmtId="164" fontId="1" fillId="5" borderId="1" xfId="0" applyNumberFormat="1" applyFont="1" applyFill="1" applyBorder="1"/>
    <xf numFmtId="44" fontId="0" fillId="5" borderId="14" xfId="0" applyNumberFormat="1" applyFill="1" applyBorder="1"/>
    <xf numFmtId="164" fontId="1" fillId="5" borderId="16" xfId="0" applyNumberFormat="1" applyFont="1" applyFill="1" applyBorder="1"/>
    <xf numFmtId="44" fontId="0" fillId="6" borderId="2" xfId="0" applyNumberFormat="1" applyFill="1" applyBorder="1"/>
    <xf numFmtId="164" fontId="1" fillId="6" borderId="4" xfId="0" applyNumberFormat="1" applyFont="1" applyFill="1" applyBorder="1"/>
    <xf numFmtId="44" fontId="0" fillId="6" borderId="5" xfId="0" applyNumberFormat="1" applyFill="1" applyBorder="1"/>
    <xf numFmtId="164" fontId="1" fillId="6" borderId="18" xfId="0" applyNumberFormat="1" applyFont="1" applyFill="1" applyBorder="1"/>
    <xf numFmtId="44" fontId="0" fillId="6" borderId="9" xfId="0" applyNumberFormat="1" applyFill="1" applyBorder="1"/>
    <xf numFmtId="164" fontId="1" fillId="6" borderId="17" xfId="0" applyNumberFormat="1" applyFont="1" applyFill="1" applyBorder="1"/>
    <xf numFmtId="44" fontId="0" fillId="6" borderId="12" xfId="0" applyNumberFormat="1" applyFill="1" applyBorder="1"/>
    <xf numFmtId="164" fontId="1" fillId="6" borderId="7" xfId="0" applyNumberFormat="1" applyFont="1" applyFill="1" applyBorder="1"/>
    <xf numFmtId="164" fontId="1" fillId="6" borderId="16" xfId="0" applyNumberFormat="1" applyFont="1" applyFill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3" fillId="0" borderId="23" xfId="0" applyFont="1" applyBorder="1" applyAlignment="1">
      <alignment vertical="center"/>
    </xf>
    <xf numFmtId="0" fontId="1" fillId="2" borderId="17" xfId="0" applyFont="1" applyFill="1" applyBorder="1" applyAlignment="1">
      <alignment horizontal="center" vertical="center"/>
    </xf>
    <xf numFmtId="0" fontId="0" fillId="6" borderId="16" xfId="0" applyFill="1" applyBorder="1"/>
    <xf numFmtId="0" fontId="0" fillId="6" borderId="7" xfId="0" applyFill="1" applyBorder="1"/>
    <xf numFmtId="0" fontId="0" fillId="6" borderId="18" xfId="0" applyFill="1" applyBorder="1"/>
    <xf numFmtId="0" fontId="0" fillId="6" borderId="4" xfId="0" applyFill="1" applyBorder="1"/>
    <xf numFmtId="0" fontId="0" fillId="5" borderId="16" xfId="0" applyFill="1" applyBorder="1"/>
    <xf numFmtId="0" fontId="0" fillId="5" borderId="7" xfId="0" applyFill="1" applyBorder="1"/>
    <xf numFmtId="0" fontId="0" fillId="5" borderId="4" xfId="0" applyFill="1" applyBorder="1"/>
    <xf numFmtId="0" fontId="0" fillId="5" borderId="11" xfId="0" applyFill="1" applyBorder="1"/>
    <xf numFmtId="0" fontId="0" fillId="4" borderId="16" xfId="0" applyFill="1" applyBorder="1"/>
    <xf numFmtId="0" fontId="0" fillId="4" borderId="7" xfId="0" applyFill="1" applyBorder="1"/>
    <xf numFmtId="0" fontId="0" fillId="4" borderId="4" xfId="0" applyFill="1" applyBorder="1"/>
    <xf numFmtId="0" fontId="0" fillId="4" borderId="11" xfId="0" applyFill="1" applyBorder="1"/>
    <xf numFmtId="0" fontId="0" fillId="3" borderId="16" xfId="0" applyFill="1" applyBorder="1"/>
    <xf numFmtId="0" fontId="0" fillId="3" borderId="7" xfId="0" applyFill="1" applyBorder="1"/>
    <xf numFmtId="0" fontId="0" fillId="3" borderId="4" xfId="0" applyFill="1" applyBorder="1"/>
    <xf numFmtId="0" fontId="0" fillId="3" borderId="11" xfId="0" applyFill="1" applyBorder="1"/>
    <xf numFmtId="0" fontId="4" fillId="2" borderId="24" xfId="0" applyFont="1" applyFill="1" applyBorder="1" applyAlignment="1">
      <alignment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1" fontId="1" fillId="6" borderId="10" xfId="0" applyNumberFormat="1" applyFont="1" applyFill="1" applyBorder="1" applyAlignment="1">
      <alignment horizontal="center"/>
    </xf>
    <xf numFmtId="1" fontId="1" fillId="6" borderId="6" xfId="0" applyNumberFormat="1" applyFont="1" applyFill="1" applyBorder="1" applyAlignment="1">
      <alignment horizontal="center"/>
    </xf>
    <xf numFmtId="1" fontId="1" fillId="6" borderId="13" xfId="0" applyNumberFormat="1" applyFont="1" applyFill="1" applyBorder="1" applyAlignment="1">
      <alignment horizontal="center"/>
    </xf>
    <xf numFmtId="1" fontId="1" fillId="6" borderId="3" xfId="0" applyNumberFormat="1" applyFont="1" applyFill="1" applyBorder="1" applyAlignment="1">
      <alignment horizontal="center"/>
    </xf>
    <xf numFmtId="1" fontId="1" fillId="5" borderId="15" xfId="0" applyNumberFormat="1" applyFont="1" applyFill="1" applyBorder="1" applyAlignment="1">
      <alignment horizontal="center"/>
    </xf>
    <xf numFmtId="1" fontId="1" fillId="5" borderId="6" xfId="0" applyNumberFormat="1" applyFont="1" applyFill="1" applyBorder="1" applyAlignment="1">
      <alignment horizontal="center"/>
    </xf>
    <xf numFmtId="1" fontId="1" fillId="5" borderId="13" xfId="0" applyNumberFormat="1" applyFont="1" applyFill="1" applyBorder="1" applyAlignment="1">
      <alignment horizontal="center"/>
    </xf>
    <xf numFmtId="1" fontId="1" fillId="5" borderId="10" xfId="0" applyNumberFormat="1" applyFont="1" applyFill="1" applyBorder="1" applyAlignment="1">
      <alignment horizontal="center"/>
    </xf>
    <xf numFmtId="1" fontId="1" fillId="5" borderId="3" xfId="0" applyNumberFormat="1" applyFont="1" applyFill="1" applyBorder="1" applyAlignment="1">
      <alignment horizontal="center"/>
    </xf>
    <xf numFmtId="1" fontId="1" fillId="4" borderId="15" xfId="0" applyNumberFormat="1" applyFont="1" applyFill="1" applyBorder="1" applyAlignment="1">
      <alignment horizontal="center"/>
    </xf>
    <xf numFmtId="1" fontId="1" fillId="4" borderId="6" xfId="0" applyNumberFormat="1" applyFont="1" applyFill="1" applyBorder="1" applyAlignment="1">
      <alignment horizontal="center"/>
    </xf>
    <xf numFmtId="1" fontId="1" fillId="4" borderId="13" xfId="0" applyNumberFormat="1" applyFont="1" applyFill="1" applyBorder="1" applyAlignment="1">
      <alignment horizontal="center"/>
    </xf>
    <xf numFmtId="1" fontId="1" fillId="4" borderId="10" xfId="0" applyNumberFormat="1" applyFont="1" applyFill="1" applyBorder="1" applyAlignment="1">
      <alignment horizontal="center"/>
    </xf>
    <xf numFmtId="1" fontId="1" fillId="4" borderId="3" xfId="0" applyNumberFormat="1" applyFont="1" applyFill="1" applyBorder="1" applyAlignment="1">
      <alignment horizontal="center"/>
    </xf>
    <xf numFmtId="1" fontId="1" fillId="3" borderId="15" xfId="0" applyNumberFormat="1" applyFont="1" applyFill="1" applyBorder="1" applyAlignment="1">
      <alignment horizontal="center"/>
    </xf>
    <xf numFmtId="1" fontId="1" fillId="3" borderId="6" xfId="0" applyNumberFormat="1" applyFont="1" applyFill="1" applyBorder="1" applyAlignment="1">
      <alignment horizontal="center"/>
    </xf>
    <xf numFmtId="1" fontId="1" fillId="3" borderId="13" xfId="0" applyNumberFormat="1" applyFont="1" applyFill="1" applyBorder="1" applyAlignment="1">
      <alignment horizontal="center"/>
    </xf>
    <xf numFmtId="1" fontId="1" fillId="3" borderId="10" xfId="0" applyNumberFormat="1" applyFont="1" applyFill="1" applyBorder="1" applyAlignment="1">
      <alignment horizontal="center"/>
    </xf>
    <xf numFmtId="1" fontId="1" fillId="3" borderId="3" xfId="0" applyNumberFormat="1" applyFont="1" applyFill="1" applyBorder="1" applyAlignment="1">
      <alignment horizontal="center"/>
    </xf>
    <xf numFmtId="44" fontId="2" fillId="2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44" fontId="8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44" fontId="8" fillId="0" borderId="25" xfId="0" applyNumberFormat="1" applyFont="1" applyBorder="1" applyAlignment="1">
      <alignment horizontal="left" vertical="center" wrapText="1"/>
    </xf>
    <xf numFmtId="44" fontId="8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23" xfId="0" applyBorder="1" applyAlignment="1">
      <alignment horizontal="right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2B8CB-ABD8-4EB5-8747-704B175DC2B1}">
  <sheetPr>
    <pageSetUpPr fitToPage="1"/>
  </sheetPr>
  <dimension ref="A1:J33"/>
  <sheetViews>
    <sheetView tabSelected="1" workbookViewId="0">
      <selection activeCell="C34" sqref="C34"/>
    </sheetView>
  </sheetViews>
  <sheetFormatPr defaultRowHeight="14.5" x14ac:dyDescent="0.35"/>
  <cols>
    <col min="1" max="1" width="3.26953125" customWidth="1"/>
    <col min="2" max="2" width="12.81640625" customWidth="1"/>
    <col min="3" max="3" width="16.54296875" customWidth="1"/>
    <col min="4" max="4" width="19.26953125" customWidth="1"/>
    <col min="5" max="5" width="12.26953125" customWidth="1"/>
    <col min="6" max="6" width="13.1796875" customWidth="1"/>
    <col min="7" max="7" width="18.81640625" customWidth="1"/>
    <col min="8" max="8" width="19.1796875" customWidth="1"/>
  </cols>
  <sheetData>
    <row r="1" spans="1:8" ht="33.75" customHeight="1" thickBot="1" x14ac:dyDescent="0.4">
      <c r="A1" s="46"/>
      <c r="B1" s="46"/>
      <c r="C1" s="46"/>
      <c r="D1" s="46"/>
      <c r="E1" s="46"/>
      <c r="F1" s="101" t="s">
        <v>27</v>
      </c>
      <c r="G1" s="101"/>
      <c r="H1" s="101"/>
    </row>
    <row r="2" spans="1:8" ht="30" customHeight="1" thickBot="1" x14ac:dyDescent="0.4">
      <c r="A2" s="104" t="s">
        <v>28</v>
      </c>
      <c r="B2" s="105"/>
      <c r="C2" s="105"/>
      <c r="D2" s="105"/>
      <c r="E2" s="105"/>
      <c r="F2" s="105"/>
      <c r="G2" s="105"/>
      <c r="H2" s="106"/>
    </row>
    <row r="3" spans="1:8" ht="29.5" thickBot="1" x14ac:dyDescent="0.4">
      <c r="A3" s="44" t="s">
        <v>15</v>
      </c>
      <c r="B3" s="43" t="s">
        <v>14</v>
      </c>
      <c r="C3" s="45" t="s">
        <v>13</v>
      </c>
      <c r="D3" s="47" t="s">
        <v>12</v>
      </c>
      <c r="E3" s="41" t="s">
        <v>25</v>
      </c>
      <c r="F3" s="42" t="s">
        <v>20</v>
      </c>
      <c r="G3" s="40" t="s">
        <v>11</v>
      </c>
      <c r="H3" s="40" t="s">
        <v>10</v>
      </c>
    </row>
    <row r="4" spans="1:8" ht="24.5" thickBot="1" x14ac:dyDescent="0.4">
      <c r="A4" s="64" t="s">
        <v>16</v>
      </c>
      <c r="B4" s="65" t="s">
        <v>17</v>
      </c>
      <c r="C4" s="66" t="s">
        <v>18</v>
      </c>
      <c r="D4" s="66" t="s">
        <v>19</v>
      </c>
      <c r="E4" s="67" t="s">
        <v>21</v>
      </c>
      <c r="F4" s="68" t="s">
        <v>22</v>
      </c>
      <c r="G4" s="68" t="s">
        <v>24</v>
      </c>
      <c r="H4" s="68" t="s">
        <v>23</v>
      </c>
    </row>
    <row r="5" spans="1:8" ht="15" customHeight="1" x14ac:dyDescent="0.35">
      <c r="A5" s="116">
        <v>1</v>
      </c>
      <c r="B5" s="119" t="s">
        <v>9</v>
      </c>
      <c r="C5" s="119" t="s">
        <v>5</v>
      </c>
      <c r="D5" s="48" t="s">
        <v>3</v>
      </c>
      <c r="E5" s="69">
        <v>1400</v>
      </c>
      <c r="F5" s="39"/>
      <c r="G5" s="35">
        <f>SUM(F5*E5)</f>
        <v>0</v>
      </c>
      <c r="H5" s="35">
        <f t="shared" ref="H5:H28" si="0">SUM(G5*1.23)</f>
        <v>0</v>
      </c>
    </row>
    <row r="6" spans="1:8" x14ac:dyDescent="0.35">
      <c r="A6" s="117"/>
      <c r="B6" s="120"/>
      <c r="C6" s="120"/>
      <c r="D6" s="49" t="s">
        <v>2</v>
      </c>
      <c r="E6" s="70">
        <v>150</v>
      </c>
      <c r="F6" s="38"/>
      <c r="G6" s="33">
        <f t="shared" ref="G6:G28" si="1">SUM(F6*E6)</f>
        <v>0</v>
      </c>
      <c r="H6" s="33">
        <f t="shared" si="0"/>
        <v>0</v>
      </c>
    </row>
    <row r="7" spans="1:8" ht="15" thickBot="1" x14ac:dyDescent="0.4">
      <c r="A7" s="117"/>
      <c r="B7" s="120"/>
      <c r="C7" s="120"/>
      <c r="D7" s="50" t="s">
        <v>1</v>
      </c>
      <c r="E7" s="71">
        <v>5</v>
      </c>
      <c r="F7" s="34"/>
      <c r="G7" s="37">
        <f t="shared" si="1"/>
        <v>0</v>
      </c>
      <c r="H7" s="37">
        <f t="shared" si="0"/>
        <v>0</v>
      </c>
    </row>
    <row r="8" spans="1:8" x14ac:dyDescent="0.35">
      <c r="A8" s="117"/>
      <c r="B8" s="120"/>
      <c r="C8" s="119" t="s">
        <v>4</v>
      </c>
      <c r="D8" s="48" t="s">
        <v>3</v>
      </c>
      <c r="E8" s="69">
        <v>1400</v>
      </c>
      <c r="F8" s="36"/>
      <c r="G8" s="35">
        <f t="shared" si="1"/>
        <v>0</v>
      </c>
      <c r="H8" s="35">
        <f t="shared" si="0"/>
        <v>0</v>
      </c>
    </row>
    <row r="9" spans="1:8" x14ac:dyDescent="0.35">
      <c r="A9" s="117"/>
      <c r="B9" s="120"/>
      <c r="C9" s="120"/>
      <c r="D9" s="49" t="s">
        <v>2</v>
      </c>
      <c r="E9" s="70">
        <v>150</v>
      </c>
      <c r="F9" s="34"/>
      <c r="G9" s="33">
        <f t="shared" si="1"/>
        <v>0</v>
      </c>
      <c r="H9" s="33">
        <f t="shared" si="0"/>
        <v>0</v>
      </c>
    </row>
    <row r="10" spans="1:8" ht="15" thickBot="1" x14ac:dyDescent="0.4">
      <c r="A10" s="118"/>
      <c r="B10" s="121"/>
      <c r="C10" s="121"/>
      <c r="D10" s="51" t="s">
        <v>1</v>
      </c>
      <c r="E10" s="72">
        <v>5</v>
      </c>
      <c r="F10" s="32"/>
      <c r="G10" s="31">
        <f t="shared" si="1"/>
        <v>0</v>
      </c>
      <c r="H10" s="31">
        <f t="shared" si="0"/>
        <v>0</v>
      </c>
    </row>
    <row r="11" spans="1:8" x14ac:dyDescent="0.35">
      <c r="A11" s="98">
        <v>2</v>
      </c>
      <c r="B11" s="107" t="s">
        <v>8</v>
      </c>
      <c r="C11" s="107" t="s">
        <v>5</v>
      </c>
      <c r="D11" s="52" t="s">
        <v>3</v>
      </c>
      <c r="E11" s="73">
        <v>600</v>
      </c>
      <c r="F11" s="30"/>
      <c r="G11" s="29">
        <f t="shared" si="1"/>
        <v>0</v>
      </c>
      <c r="H11" s="29">
        <f t="shared" si="0"/>
        <v>0</v>
      </c>
    </row>
    <row r="12" spans="1:8" x14ac:dyDescent="0.35">
      <c r="A12" s="99"/>
      <c r="B12" s="108"/>
      <c r="C12" s="108"/>
      <c r="D12" s="53" t="s">
        <v>2</v>
      </c>
      <c r="E12" s="74">
        <v>150</v>
      </c>
      <c r="F12" s="26"/>
      <c r="G12" s="23">
        <f t="shared" si="1"/>
        <v>0</v>
      </c>
      <c r="H12" s="23">
        <f t="shared" si="0"/>
        <v>0</v>
      </c>
    </row>
    <row r="13" spans="1:8" ht="15" thickBot="1" x14ac:dyDescent="0.4">
      <c r="A13" s="99"/>
      <c r="B13" s="108"/>
      <c r="C13" s="109"/>
      <c r="D13" s="54" t="s">
        <v>1</v>
      </c>
      <c r="E13" s="75">
        <v>5</v>
      </c>
      <c r="F13" s="28"/>
      <c r="G13" s="27">
        <f t="shared" si="1"/>
        <v>0</v>
      </c>
      <c r="H13" s="27">
        <f t="shared" si="0"/>
        <v>0</v>
      </c>
    </row>
    <row r="14" spans="1:8" x14ac:dyDescent="0.35">
      <c r="A14" s="99"/>
      <c r="B14" s="108"/>
      <c r="C14" s="108" t="s">
        <v>4</v>
      </c>
      <c r="D14" s="55" t="s">
        <v>3</v>
      </c>
      <c r="E14" s="76">
        <v>600</v>
      </c>
      <c r="F14" s="26"/>
      <c r="G14" s="25">
        <f t="shared" si="1"/>
        <v>0</v>
      </c>
      <c r="H14" s="25">
        <f t="shared" si="0"/>
        <v>0</v>
      </c>
    </row>
    <row r="15" spans="1:8" x14ac:dyDescent="0.35">
      <c r="A15" s="99"/>
      <c r="B15" s="108"/>
      <c r="C15" s="108"/>
      <c r="D15" s="53" t="s">
        <v>2</v>
      </c>
      <c r="E15" s="74">
        <v>150</v>
      </c>
      <c r="F15" s="24"/>
      <c r="G15" s="23">
        <f t="shared" si="1"/>
        <v>0</v>
      </c>
      <c r="H15" s="23">
        <f t="shared" si="0"/>
        <v>0</v>
      </c>
    </row>
    <row r="16" spans="1:8" ht="15" thickBot="1" x14ac:dyDescent="0.4">
      <c r="A16" s="100"/>
      <c r="B16" s="109"/>
      <c r="C16" s="109"/>
      <c r="D16" s="54" t="s">
        <v>1</v>
      </c>
      <c r="E16" s="77">
        <v>5</v>
      </c>
      <c r="F16" s="22"/>
      <c r="G16" s="21">
        <f t="shared" si="1"/>
        <v>0</v>
      </c>
      <c r="H16" s="21">
        <f t="shared" si="0"/>
        <v>0</v>
      </c>
    </row>
    <row r="17" spans="1:10" x14ac:dyDescent="0.35">
      <c r="A17" s="110">
        <v>3</v>
      </c>
      <c r="B17" s="113" t="s">
        <v>7</v>
      </c>
      <c r="C17" s="113" t="s">
        <v>5</v>
      </c>
      <c r="D17" s="56" t="s">
        <v>3</v>
      </c>
      <c r="E17" s="78">
        <v>500</v>
      </c>
      <c r="F17" s="20"/>
      <c r="G17" s="19">
        <f t="shared" si="1"/>
        <v>0</v>
      </c>
      <c r="H17" s="19">
        <f t="shared" si="0"/>
        <v>0</v>
      </c>
    </row>
    <row r="18" spans="1:10" x14ac:dyDescent="0.35">
      <c r="A18" s="111"/>
      <c r="B18" s="114"/>
      <c r="C18" s="114"/>
      <c r="D18" s="57" t="s">
        <v>2</v>
      </c>
      <c r="E18" s="79">
        <v>50</v>
      </c>
      <c r="F18" s="16"/>
      <c r="G18" s="13">
        <f t="shared" si="1"/>
        <v>0</v>
      </c>
      <c r="H18" s="13">
        <f t="shared" si="0"/>
        <v>0</v>
      </c>
    </row>
    <row r="19" spans="1:10" ht="15" thickBot="1" x14ac:dyDescent="0.4">
      <c r="A19" s="111"/>
      <c r="B19" s="114"/>
      <c r="C19" s="115"/>
      <c r="D19" s="58" t="s">
        <v>1</v>
      </c>
      <c r="E19" s="80">
        <v>5</v>
      </c>
      <c r="F19" s="18"/>
      <c r="G19" s="17">
        <f t="shared" si="1"/>
        <v>0</v>
      </c>
      <c r="H19" s="17">
        <f t="shared" si="0"/>
        <v>0</v>
      </c>
    </row>
    <row r="20" spans="1:10" x14ac:dyDescent="0.35">
      <c r="A20" s="111"/>
      <c r="B20" s="114"/>
      <c r="C20" s="114" t="s">
        <v>4</v>
      </c>
      <c r="D20" s="59" t="s">
        <v>3</v>
      </c>
      <c r="E20" s="81">
        <v>500</v>
      </c>
      <c r="F20" s="16"/>
      <c r="G20" s="15">
        <f t="shared" si="1"/>
        <v>0</v>
      </c>
      <c r="H20" s="15">
        <f t="shared" si="0"/>
        <v>0</v>
      </c>
    </row>
    <row r="21" spans="1:10" x14ac:dyDescent="0.35">
      <c r="A21" s="111"/>
      <c r="B21" s="114"/>
      <c r="C21" s="114"/>
      <c r="D21" s="57" t="s">
        <v>2</v>
      </c>
      <c r="E21" s="79">
        <v>50</v>
      </c>
      <c r="F21" s="14"/>
      <c r="G21" s="13">
        <f t="shared" si="1"/>
        <v>0</v>
      </c>
      <c r="H21" s="13">
        <f t="shared" si="0"/>
        <v>0</v>
      </c>
    </row>
    <row r="22" spans="1:10" ht="15" thickBot="1" x14ac:dyDescent="0.4">
      <c r="A22" s="112"/>
      <c r="B22" s="115"/>
      <c r="C22" s="115"/>
      <c r="D22" s="58" t="s">
        <v>1</v>
      </c>
      <c r="E22" s="82">
        <v>5</v>
      </c>
      <c r="F22" s="12"/>
      <c r="G22" s="11">
        <f t="shared" si="1"/>
        <v>0</v>
      </c>
      <c r="H22" s="11">
        <f t="shared" si="0"/>
        <v>0</v>
      </c>
    </row>
    <row r="23" spans="1:10" x14ac:dyDescent="0.35">
      <c r="A23" s="122">
        <v>4</v>
      </c>
      <c r="B23" s="95" t="s">
        <v>6</v>
      </c>
      <c r="C23" s="95" t="s">
        <v>5</v>
      </c>
      <c r="D23" s="60" t="s">
        <v>3</v>
      </c>
      <c r="E23" s="83">
        <v>30</v>
      </c>
      <c r="F23" s="10"/>
      <c r="G23" s="9">
        <f t="shared" si="1"/>
        <v>0</v>
      </c>
      <c r="H23" s="9">
        <f t="shared" si="0"/>
        <v>0</v>
      </c>
    </row>
    <row r="24" spans="1:10" x14ac:dyDescent="0.35">
      <c r="A24" s="123"/>
      <c r="B24" s="96"/>
      <c r="C24" s="96"/>
      <c r="D24" s="61" t="s">
        <v>2</v>
      </c>
      <c r="E24" s="84">
        <v>25</v>
      </c>
      <c r="F24" s="6"/>
      <c r="G24" s="3">
        <f t="shared" si="1"/>
        <v>0</v>
      </c>
      <c r="H24" s="3">
        <f t="shared" si="0"/>
        <v>0</v>
      </c>
    </row>
    <row r="25" spans="1:10" ht="15" thickBot="1" x14ac:dyDescent="0.4">
      <c r="A25" s="123"/>
      <c r="B25" s="96"/>
      <c r="C25" s="97"/>
      <c r="D25" s="62" t="s">
        <v>1</v>
      </c>
      <c r="E25" s="85">
        <v>5</v>
      </c>
      <c r="F25" s="8"/>
      <c r="G25" s="7">
        <f t="shared" si="1"/>
        <v>0</v>
      </c>
      <c r="H25" s="7">
        <f t="shared" si="0"/>
        <v>0</v>
      </c>
    </row>
    <row r="26" spans="1:10" x14ac:dyDescent="0.35">
      <c r="A26" s="123"/>
      <c r="B26" s="96"/>
      <c r="C26" s="96" t="s">
        <v>4</v>
      </c>
      <c r="D26" s="63" t="s">
        <v>3</v>
      </c>
      <c r="E26" s="86">
        <v>30</v>
      </c>
      <c r="F26" s="6"/>
      <c r="G26" s="5">
        <f t="shared" si="1"/>
        <v>0</v>
      </c>
      <c r="H26" s="5">
        <f t="shared" si="0"/>
        <v>0</v>
      </c>
    </row>
    <row r="27" spans="1:10" x14ac:dyDescent="0.35">
      <c r="A27" s="123"/>
      <c r="B27" s="96"/>
      <c r="C27" s="96"/>
      <c r="D27" s="61" t="s">
        <v>2</v>
      </c>
      <c r="E27" s="84">
        <v>25</v>
      </c>
      <c r="F27" s="4"/>
      <c r="G27" s="3">
        <f t="shared" si="1"/>
        <v>0</v>
      </c>
      <c r="H27" s="3">
        <f t="shared" si="0"/>
        <v>0</v>
      </c>
    </row>
    <row r="28" spans="1:10" ht="15" thickBot="1" x14ac:dyDescent="0.4">
      <c r="A28" s="124"/>
      <c r="B28" s="97"/>
      <c r="C28" s="97"/>
      <c r="D28" s="62" t="s">
        <v>1</v>
      </c>
      <c r="E28" s="87">
        <v>5</v>
      </c>
      <c r="F28" s="2"/>
      <c r="G28" s="1">
        <f t="shared" si="1"/>
        <v>0</v>
      </c>
      <c r="H28" s="1">
        <f t="shared" si="0"/>
        <v>0</v>
      </c>
    </row>
    <row r="29" spans="1:10" ht="25.5" customHeight="1" thickBot="1" x14ac:dyDescent="0.4">
      <c r="E29" s="102" t="s">
        <v>0</v>
      </c>
      <c r="F29" s="103"/>
      <c r="G29" s="88">
        <f>SUM(G5:G28)</f>
        <v>0</v>
      </c>
      <c r="H29" s="88">
        <f>SUM(H5:H28)</f>
        <v>0</v>
      </c>
    </row>
    <row r="32" spans="1:10" s="89" customFormat="1" ht="15.5" customHeight="1" x14ac:dyDescent="0.35">
      <c r="A32" s="92" t="s">
        <v>26</v>
      </c>
      <c r="B32" s="93"/>
      <c r="C32" s="93"/>
      <c r="D32" s="93"/>
      <c r="E32" s="93"/>
      <c r="F32" s="93"/>
      <c r="G32" s="93"/>
      <c r="H32" s="93"/>
      <c r="I32" s="90"/>
      <c r="J32" s="90"/>
    </row>
    <row r="33" spans="1:10" s="89" customFormat="1" ht="40.5" customHeight="1" x14ac:dyDescent="0.35">
      <c r="A33" s="94" t="s">
        <v>29</v>
      </c>
      <c r="B33" s="94"/>
      <c r="C33" s="94"/>
      <c r="D33" s="94"/>
      <c r="E33" s="94"/>
      <c r="F33" s="94"/>
      <c r="G33" s="94"/>
      <c r="H33" s="94"/>
      <c r="I33" s="91"/>
      <c r="J33" s="91"/>
    </row>
  </sheetData>
  <mergeCells count="21">
    <mergeCell ref="F1:H1"/>
    <mergeCell ref="E29:F29"/>
    <mergeCell ref="A2:H2"/>
    <mergeCell ref="B11:B16"/>
    <mergeCell ref="C11:C13"/>
    <mergeCell ref="C14:C16"/>
    <mergeCell ref="A17:A22"/>
    <mergeCell ref="B17:B22"/>
    <mergeCell ref="C17:C19"/>
    <mergeCell ref="C20:C22"/>
    <mergeCell ref="A5:A10"/>
    <mergeCell ref="B5:B10"/>
    <mergeCell ref="C5:C7"/>
    <mergeCell ref="C8:C10"/>
    <mergeCell ref="A23:A28"/>
    <mergeCell ref="B23:B28"/>
    <mergeCell ref="A32:H32"/>
    <mergeCell ref="A33:H33"/>
    <mergeCell ref="C23:C25"/>
    <mergeCell ref="C26:C28"/>
    <mergeCell ref="A11:A16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Śmiech Małgorzata</dc:creator>
  <cp:lastModifiedBy>Wójcik Kalina</cp:lastModifiedBy>
  <dcterms:created xsi:type="dcterms:W3CDTF">2026-03-10T10:20:38Z</dcterms:created>
  <dcterms:modified xsi:type="dcterms:W3CDTF">2026-04-10T11:07:31Z</dcterms:modified>
</cp:coreProperties>
</file>